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130" windowHeight="1305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analiz_vd0!$4:$4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E5" i="2" l="1"/>
  <c r="E50" i="2" s="1"/>
  <c r="E40" i="2"/>
  <c r="E31" i="2"/>
  <c r="E32" i="2"/>
  <c r="E15" i="2"/>
  <c r="E6" i="2" l="1"/>
  <c r="E16" i="2" l="1"/>
</calcChain>
</file>

<file path=xl/sharedStrings.xml><?xml version="1.0" encoding="utf-8"?>
<sst xmlns="http://schemas.openxmlformats.org/spreadsheetml/2006/main" count="72" uniqueCount="71">
  <si>
    <t>Код</t>
  </si>
  <si>
    <t>Показник</t>
  </si>
  <si>
    <t>Затверджений план на рік</t>
  </si>
  <si>
    <t>План на рік з урахуванням змін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</si>
  <si>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</si>
  <si>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</si>
  <si>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</si>
  <si>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</si>
  <si>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7650</t>
  </si>
  <si>
    <t>Проведення експертної грошової оцінки земельної ділянки чи права на неї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</si>
  <si>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</si>
  <si>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</si>
  <si>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</si>
  <si>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</t>
  </si>
  <si>
    <t>06</t>
  </si>
  <si>
    <t>Орган з итань освіти і науки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</si>
  <si>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</si>
  <si>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</si>
  <si>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</si>
  <si>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</t>
  </si>
  <si>
    <t>08</t>
  </si>
  <si>
    <t>Орган з питань праці та соціального захисту населення</t>
  </si>
  <si>
    <t>3105</t>
  </si>
  <si>
    <t>Надання реабілітаційних послуг особам з інвалідністю та дітям з інвалідністю</t>
  </si>
  <si>
    <t>10</t>
  </si>
  <si>
    <t>Орган з питань культури, національностей та релігій</t>
  </si>
  <si>
    <t>1080</t>
  </si>
  <si>
    <t>Надання спеціалізованої освіти мистецькими школами</t>
  </si>
  <si>
    <t>12</t>
  </si>
  <si>
    <t>Орган з питань житлово-комунального господарства</t>
  </si>
  <si>
    <t>6012</t>
  </si>
  <si>
    <t>Забезпечення діяльності з виробництва, транспортування, постачання теплової енергії</t>
  </si>
  <si>
    <t>6030</t>
  </si>
  <si>
    <t>Організація благоустрою населених пунктів</t>
  </si>
  <si>
    <t>7670</t>
  </si>
  <si>
    <t>Внески до статутного капіталу суб`єктів господарювання</t>
  </si>
  <si>
    <t>8240</t>
  </si>
  <si>
    <t>Заходи та роботи з територіальної оборони</t>
  </si>
  <si>
    <t xml:space="preserve"> </t>
  </si>
  <si>
    <t xml:space="preserve">Усього </t>
  </si>
  <si>
    <t>тис.грн.</t>
  </si>
  <si>
    <t>Аналіз видатків  розвитку  за  січень-серпень 2022 року</t>
  </si>
  <si>
    <t xml:space="preserve">Касові видатки </t>
  </si>
  <si>
    <t>Оплата послуг з виготовлення експертних грошових оцінок земельних ділянок, які готуються до продажу</t>
  </si>
  <si>
    <t xml:space="preserve">Капітальний трансферт державному бюджету на здійснення  заходів з метою відсічі збройної агресії російської федерації проти України </t>
  </si>
  <si>
    <t>Будівництво блочно- модульної теплогенераторної на твердому паливі для опалення КУ ДНЗ № 1 "Ромашка"</t>
  </si>
  <si>
    <t>Придбання холодильника для КУ "Міський центр комплексної реабілітації осіб з інвалідністю "Ластівка""</t>
  </si>
  <si>
    <t xml:space="preserve">Придбання музичних інструментів (за власні надходження) </t>
  </si>
  <si>
    <t xml:space="preserve">Придбання портативної цифрової студії  (за власні надходження) </t>
  </si>
  <si>
    <t xml:space="preserve">Придбання смартборда (за власні надходження) </t>
  </si>
  <si>
    <t xml:space="preserve">Придбання ноутбука (за власні надходження) </t>
  </si>
  <si>
    <t xml:space="preserve">Придбання книг для бібліотечного фонду (за власні надходження) </t>
  </si>
  <si>
    <t>Виготовлення проектно-кошторисної документації на встановлення котла на котельню по вул. Горького м.Дунаївці</t>
  </si>
  <si>
    <t>Придбання подрібнювача гілок</t>
  </si>
  <si>
    <t>"Будівництво блочно-модульної теплогенераторної на твердому паливі для опалення Голозубинецької ЗОШ І-ІІІст. "</t>
  </si>
  <si>
    <t>Проектно кошторисна документація  "Капітальний  ремонт котельні Нестеровецької ЗОШ І-ІІІст."</t>
  </si>
  <si>
    <t>"Капітальний  ремонт котельні  Чаньківської ЗОШ І-ІІІст., Нестеровецької Зош І-ІІІст., Ганівської гімназії та Рахнівської гімназії ( Заміна газових котлів на твердопаливні)"</t>
  </si>
  <si>
    <t>Проектно кошторисна документація  "Капітальний  ремонт котельні Ганівської гімназіїт".</t>
  </si>
  <si>
    <t>Експертиза  проекту  "Капітальний  ремонт котельні Нестеровецької ЗОШ І-ІІІст".</t>
  </si>
  <si>
    <t>Експертиза  проекту  "Капітальний  ремонт котельні Ганівської гімназії"</t>
  </si>
  <si>
    <t>Придбання опалювальних котлів для КП "Теплових мереж"</t>
  </si>
  <si>
    <t>Придбання сирен для оповіщення</t>
  </si>
  <si>
    <t>Придбання приладів віддаленого керування системою оповіщення</t>
  </si>
  <si>
    <t>Виконання програми соціально-економічного та культурного розвитку регіонів РСЦ ГСЦ МВС</t>
  </si>
  <si>
    <t>Проектно - кошторисна документація "Будівництво блочно-модульної теплогенераторної на твердому паливі для опалення Голозубинецької ЗОШ І-ІІІст."</t>
  </si>
  <si>
    <t xml:space="preserve"> Експертиза проектно - кошторисної документації  "Будівництво блочно-модульної теплогенераторної на твердому паливі для опалення Голозубинецької ЗОШ І-ІІІст. "</t>
  </si>
  <si>
    <t>Капітальний ремонт системи опалення адміністративної будівлі по вул. Шевченка 50</t>
  </si>
  <si>
    <t xml:space="preserve">Забезпечення діяльності бібліотек </t>
  </si>
  <si>
    <t>Отримання автомобіля SANTANA  (благодійна допомога)</t>
  </si>
  <si>
    <t>Отримання котла для ДНЗ с. Миньківці (благодійна допомога)</t>
  </si>
  <si>
    <t xml:space="preserve">Отримання книг для бібліотечного фонду (благодійна допомога)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</si>
</sst>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00"/>
    <numFmt numFmtId="166" formatCode="0.0"/>
  </numFmts>
  <fonts count="31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7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8" applyNumberFormat="0" applyFill="0" applyAlignment="0" applyProtection="0"/>
    <xf numFmtId="0" fontId="18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19" fillId="21" borderId="10" applyNumberFormat="0" applyAlignment="0" applyProtection="0"/>
    <xf numFmtId="0" fontId="20" fillId="23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/>
  </cellStyleXfs>
  <cellXfs count="32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6" fillId="0" borderId="0" xfId="66" applyFont="1" applyAlignment="1">
      <alignment horizontal="right"/>
    </xf>
    <xf numFmtId="0" fontId="27" fillId="0" borderId="1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164" fontId="28" fillId="0" borderId="1" xfId="1" applyNumberFormat="1" applyFont="1" applyBorder="1" applyAlignment="1">
      <alignment vertical="center"/>
    </xf>
    <xf numFmtId="0" fontId="28" fillId="0" borderId="1" xfId="1" applyFont="1" applyBorder="1" applyAlignment="1">
      <alignment horizontal="center" vertical="center" wrapText="1"/>
    </xf>
    <xf numFmtId="0" fontId="1" fillId="24" borderId="1" xfId="1" applyFill="1" applyBorder="1" applyAlignment="1">
      <alignment vertical="center"/>
    </xf>
    <xf numFmtId="0" fontId="28" fillId="24" borderId="1" xfId="1" applyFont="1" applyFill="1" applyBorder="1" applyAlignment="1">
      <alignment horizontal="center" vertical="center" wrapText="1"/>
    </xf>
    <xf numFmtId="0" fontId="28" fillId="24" borderId="1" xfId="1" applyFont="1" applyFill="1" applyBorder="1" applyAlignment="1">
      <alignment vertical="center" wrapText="1"/>
    </xf>
    <xf numFmtId="164" fontId="28" fillId="24" borderId="1" xfId="1" applyNumberFormat="1" applyFont="1" applyFill="1" applyBorder="1" applyAlignment="1">
      <alignment vertical="center"/>
    </xf>
    <xf numFmtId="0" fontId="1" fillId="24" borderId="0" xfId="1" applyFill="1"/>
    <xf numFmtId="0" fontId="29" fillId="0" borderId="1" xfId="0" quotePrefix="1" applyFont="1" applyBorder="1" applyAlignment="1">
      <alignment vertical="center" wrapText="1"/>
    </xf>
    <xf numFmtId="0" fontId="30" fillId="0" borderId="1" xfId="0" applyFont="1" applyFill="1" applyBorder="1" applyAlignment="1">
      <alignment vertical="center" wrapText="1"/>
    </xf>
    <xf numFmtId="164" fontId="29" fillId="0" borderId="1" xfId="0" applyNumberFormat="1" applyFont="1" applyBorder="1" applyAlignment="1">
      <alignment vertical="center" wrapText="1"/>
    </xf>
    <xf numFmtId="165" fontId="28" fillId="0" borderId="1" xfId="1" applyNumberFormat="1" applyFont="1" applyBorder="1" applyAlignment="1">
      <alignment vertical="center" wrapText="1"/>
    </xf>
    <xf numFmtId="0" fontId="28" fillId="0" borderId="1" xfId="0" applyFont="1" applyBorder="1" applyAlignment="1">
      <alignment vertical="center" wrapText="1"/>
    </xf>
    <xf numFmtId="0" fontId="30" fillId="0" borderId="1" xfId="0" applyFont="1" applyBorder="1" applyAlignment="1">
      <alignment vertical="center" wrapText="1"/>
    </xf>
    <xf numFmtId="166" fontId="28" fillId="0" borderId="1" xfId="1" applyNumberFormat="1" applyFont="1" applyBorder="1" applyAlignment="1">
      <alignment vertical="center"/>
    </xf>
    <xf numFmtId="4" fontId="28" fillId="0" borderId="1" xfId="1" applyNumberFormat="1" applyFont="1" applyBorder="1" applyAlignment="1">
      <alignment vertical="center"/>
    </xf>
    <xf numFmtId="0" fontId="29" fillId="0" borderId="0" xfId="0" applyFont="1"/>
    <xf numFmtId="0" fontId="30" fillId="25" borderId="1" xfId="0" applyFont="1" applyFill="1" applyBorder="1" applyAlignment="1">
      <alignment vertical="center" wrapText="1"/>
    </xf>
    <xf numFmtId="0" fontId="25" fillId="0" borderId="0" xfId="66" applyFont="1" applyAlignment="1">
      <alignment horizontal="center"/>
    </xf>
  </cellXfs>
  <cellStyles count="67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_Лист1" xfId="66"/>
    <cellStyle name="Підсумок" xfId="57"/>
    <cellStyle name="Поганий" xfId="58"/>
    <cellStyle name="Примечание 2" xfId="59"/>
    <cellStyle name="Примітка" xfId="60"/>
    <cellStyle name="Результат" xfId="61"/>
    <cellStyle name="Середній" xfId="62"/>
    <cellStyle name="Стиль 1" xfId="63"/>
    <cellStyle name="Текст попередження" xfId="64"/>
    <cellStyle name="Текст пояснення" xfId="65"/>
  </cellStyles>
  <dxfs count="76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60"/>
  <sheetViews>
    <sheetView tabSelected="1" topLeftCell="B1" workbookViewId="0">
      <selection activeCell="C39" sqref="C39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4.7109375" style="4" customWidth="1"/>
    <col min="4" max="6" width="15.7109375" style="1" customWidth="1"/>
    <col min="7" max="244" width="9.140625" style="1"/>
    <col min="245" max="245" width="12.7109375" style="1" customWidth="1"/>
    <col min="246" max="246" width="50.7109375" style="1" customWidth="1"/>
    <col min="247" max="260" width="15.7109375" style="1" customWidth="1"/>
    <col min="261" max="500" width="9.140625" style="1"/>
    <col min="501" max="501" width="12.7109375" style="1" customWidth="1"/>
    <col min="502" max="502" width="50.7109375" style="1" customWidth="1"/>
    <col min="503" max="516" width="15.7109375" style="1" customWidth="1"/>
    <col min="517" max="756" width="9.140625" style="1"/>
    <col min="757" max="757" width="12.7109375" style="1" customWidth="1"/>
    <col min="758" max="758" width="50.7109375" style="1" customWidth="1"/>
    <col min="759" max="772" width="15.7109375" style="1" customWidth="1"/>
    <col min="773" max="1012" width="9.140625" style="1"/>
    <col min="1013" max="1013" width="12.7109375" style="1" customWidth="1"/>
    <col min="1014" max="1014" width="50.7109375" style="1" customWidth="1"/>
    <col min="1015" max="1028" width="15.7109375" style="1" customWidth="1"/>
    <col min="1029" max="1268" width="9.140625" style="1"/>
    <col min="1269" max="1269" width="12.7109375" style="1" customWidth="1"/>
    <col min="1270" max="1270" width="50.7109375" style="1" customWidth="1"/>
    <col min="1271" max="1284" width="15.7109375" style="1" customWidth="1"/>
    <col min="1285" max="1524" width="9.140625" style="1"/>
    <col min="1525" max="1525" width="12.7109375" style="1" customWidth="1"/>
    <col min="1526" max="1526" width="50.7109375" style="1" customWidth="1"/>
    <col min="1527" max="1540" width="15.7109375" style="1" customWidth="1"/>
    <col min="1541" max="1780" width="9.140625" style="1"/>
    <col min="1781" max="1781" width="12.7109375" style="1" customWidth="1"/>
    <col min="1782" max="1782" width="50.7109375" style="1" customWidth="1"/>
    <col min="1783" max="1796" width="15.7109375" style="1" customWidth="1"/>
    <col min="1797" max="2036" width="9.140625" style="1"/>
    <col min="2037" max="2037" width="12.7109375" style="1" customWidth="1"/>
    <col min="2038" max="2038" width="50.7109375" style="1" customWidth="1"/>
    <col min="2039" max="2052" width="15.7109375" style="1" customWidth="1"/>
    <col min="2053" max="2292" width="9.140625" style="1"/>
    <col min="2293" max="2293" width="12.7109375" style="1" customWidth="1"/>
    <col min="2294" max="2294" width="50.7109375" style="1" customWidth="1"/>
    <col min="2295" max="2308" width="15.7109375" style="1" customWidth="1"/>
    <col min="2309" max="2548" width="9.140625" style="1"/>
    <col min="2549" max="2549" width="12.7109375" style="1" customWidth="1"/>
    <col min="2550" max="2550" width="50.7109375" style="1" customWidth="1"/>
    <col min="2551" max="2564" width="15.7109375" style="1" customWidth="1"/>
    <col min="2565" max="2804" width="9.140625" style="1"/>
    <col min="2805" max="2805" width="12.7109375" style="1" customWidth="1"/>
    <col min="2806" max="2806" width="50.7109375" style="1" customWidth="1"/>
    <col min="2807" max="2820" width="15.7109375" style="1" customWidth="1"/>
    <col min="2821" max="3060" width="9.140625" style="1"/>
    <col min="3061" max="3061" width="12.7109375" style="1" customWidth="1"/>
    <col min="3062" max="3062" width="50.7109375" style="1" customWidth="1"/>
    <col min="3063" max="3076" width="15.7109375" style="1" customWidth="1"/>
    <col min="3077" max="3316" width="9.140625" style="1"/>
    <col min="3317" max="3317" width="12.7109375" style="1" customWidth="1"/>
    <col min="3318" max="3318" width="50.7109375" style="1" customWidth="1"/>
    <col min="3319" max="3332" width="15.7109375" style="1" customWidth="1"/>
    <col min="3333" max="3572" width="9.140625" style="1"/>
    <col min="3573" max="3573" width="12.7109375" style="1" customWidth="1"/>
    <col min="3574" max="3574" width="50.7109375" style="1" customWidth="1"/>
    <col min="3575" max="3588" width="15.7109375" style="1" customWidth="1"/>
    <col min="3589" max="3828" width="9.140625" style="1"/>
    <col min="3829" max="3829" width="12.7109375" style="1" customWidth="1"/>
    <col min="3830" max="3830" width="50.7109375" style="1" customWidth="1"/>
    <col min="3831" max="3844" width="15.7109375" style="1" customWidth="1"/>
    <col min="3845" max="4084" width="9.140625" style="1"/>
    <col min="4085" max="4085" width="12.7109375" style="1" customWidth="1"/>
    <col min="4086" max="4086" width="50.7109375" style="1" customWidth="1"/>
    <col min="4087" max="4100" width="15.7109375" style="1" customWidth="1"/>
    <col min="4101" max="4340" width="9.140625" style="1"/>
    <col min="4341" max="4341" width="12.7109375" style="1" customWidth="1"/>
    <col min="4342" max="4342" width="50.7109375" style="1" customWidth="1"/>
    <col min="4343" max="4356" width="15.7109375" style="1" customWidth="1"/>
    <col min="4357" max="4596" width="9.140625" style="1"/>
    <col min="4597" max="4597" width="12.7109375" style="1" customWidth="1"/>
    <col min="4598" max="4598" width="50.7109375" style="1" customWidth="1"/>
    <col min="4599" max="4612" width="15.7109375" style="1" customWidth="1"/>
    <col min="4613" max="4852" width="9.140625" style="1"/>
    <col min="4853" max="4853" width="12.7109375" style="1" customWidth="1"/>
    <col min="4854" max="4854" width="50.7109375" style="1" customWidth="1"/>
    <col min="4855" max="4868" width="15.7109375" style="1" customWidth="1"/>
    <col min="4869" max="5108" width="9.140625" style="1"/>
    <col min="5109" max="5109" width="12.7109375" style="1" customWidth="1"/>
    <col min="5110" max="5110" width="50.7109375" style="1" customWidth="1"/>
    <col min="5111" max="5124" width="15.7109375" style="1" customWidth="1"/>
    <col min="5125" max="5364" width="9.140625" style="1"/>
    <col min="5365" max="5365" width="12.7109375" style="1" customWidth="1"/>
    <col min="5366" max="5366" width="50.7109375" style="1" customWidth="1"/>
    <col min="5367" max="5380" width="15.7109375" style="1" customWidth="1"/>
    <col min="5381" max="5620" width="9.140625" style="1"/>
    <col min="5621" max="5621" width="12.7109375" style="1" customWidth="1"/>
    <col min="5622" max="5622" width="50.7109375" style="1" customWidth="1"/>
    <col min="5623" max="5636" width="15.7109375" style="1" customWidth="1"/>
    <col min="5637" max="5876" width="9.140625" style="1"/>
    <col min="5877" max="5877" width="12.7109375" style="1" customWidth="1"/>
    <col min="5878" max="5878" width="50.7109375" style="1" customWidth="1"/>
    <col min="5879" max="5892" width="15.7109375" style="1" customWidth="1"/>
    <col min="5893" max="6132" width="9.140625" style="1"/>
    <col min="6133" max="6133" width="12.7109375" style="1" customWidth="1"/>
    <col min="6134" max="6134" width="50.7109375" style="1" customWidth="1"/>
    <col min="6135" max="6148" width="15.7109375" style="1" customWidth="1"/>
    <col min="6149" max="6388" width="9.140625" style="1"/>
    <col min="6389" max="6389" width="12.7109375" style="1" customWidth="1"/>
    <col min="6390" max="6390" width="50.7109375" style="1" customWidth="1"/>
    <col min="6391" max="6404" width="15.7109375" style="1" customWidth="1"/>
    <col min="6405" max="6644" width="9.140625" style="1"/>
    <col min="6645" max="6645" width="12.7109375" style="1" customWidth="1"/>
    <col min="6646" max="6646" width="50.7109375" style="1" customWidth="1"/>
    <col min="6647" max="6660" width="15.7109375" style="1" customWidth="1"/>
    <col min="6661" max="6900" width="9.140625" style="1"/>
    <col min="6901" max="6901" width="12.7109375" style="1" customWidth="1"/>
    <col min="6902" max="6902" width="50.7109375" style="1" customWidth="1"/>
    <col min="6903" max="6916" width="15.7109375" style="1" customWidth="1"/>
    <col min="6917" max="7156" width="9.140625" style="1"/>
    <col min="7157" max="7157" width="12.7109375" style="1" customWidth="1"/>
    <col min="7158" max="7158" width="50.7109375" style="1" customWidth="1"/>
    <col min="7159" max="7172" width="15.7109375" style="1" customWidth="1"/>
    <col min="7173" max="7412" width="9.140625" style="1"/>
    <col min="7413" max="7413" width="12.7109375" style="1" customWidth="1"/>
    <col min="7414" max="7414" width="50.7109375" style="1" customWidth="1"/>
    <col min="7415" max="7428" width="15.7109375" style="1" customWidth="1"/>
    <col min="7429" max="7668" width="9.140625" style="1"/>
    <col min="7669" max="7669" width="12.7109375" style="1" customWidth="1"/>
    <col min="7670" max="7670" width="50.7109375" style="1" customWidth="1"/>
    <col min="7671" max="7684" width="15.7109375" style="1" customWidth="1"/>
    <col min="7685" max="7924" width="9.140625" style="1"/>
    <col min="7925" max="7925" width="12.7109375" style="1" customWidth="1"/>
    <col min="7926" max="7926" width="50.7109375" style="1" customWidth="1"/>
    <col min="7927" max="7940" width="15.7109375" style="1" customWidth="1"/>
    <col min="7941" max="8180" width="9.140625" style="1"/>
    <col min="8181" max="8181" width="12.7109375" style="1" customWidth="1"/>
    <col min="8182" max="8182" width="50.7109375" style="1" customWidth="1"/>
    <col min="8183" max="8196" width="15.7109375" style="1" customWidth="1"/>
    <col min="8197" max="8436" width="9.140625" style="1"/>
    <col min="8437" max="8437" width="12.7109375" style="1" customWidth="1"/>
    <col min="8438" max="8438" width="50.7109375" style="1" customWidth="1"/>
    <col min="8439" max="8452" width="15.7109375" style="1" customWidth="1"/>
    <col min="8453" max="8692" width="9.140625" style="1"/>
    <col min="8693" max="8693" width="12.7109375" style="1" customWidth="1"/>
    <col min="8694" max="8694" width="50.7109375" style="1" customWidth="1"/>
    <col min="8695" max="8708" width="15.7109375" style="1" customWidth="1"/>
    <col min="8709" max="8948" width="9.140625" style="1"/>
    <col min="8949" max="8949" width="12.7109375" style="1" customWidth="1"/>
    <col min="8950" max="8950" width="50.7109375" style="1" customWidth="1"/>
    <col min="8951" max="8964" width="15.7109375" style="1" customWidth="1"/>
    <col min="8965" max="9204" width="9.140625" style="1"/>
    <col min="9205" max="9205" width="12.7109375" style="1" customWidth="1"/>
    <col min="9206" max="9206" width="50.7109375" style="1" customWidth="1"/>
    <col min="9207" max="9220" width="15.7109375" style="1" customWidth="1"/>
    <col min="9221" max="9460" width="9.140625" style="1"/>
    <col min="9461" max="9461" width="12.7109375" style="1" customWidth="1"/>
    <col min="9462" max="9462" width="50.7109375" style="1" customWidth="1"/>
    <col min="9463" max="9476" width="15.7109375" style="1" customWidth="1"/>
    <col min="9477" max="9716" width="9.140625" style="1"/>
    <col min="9717" max="9717" width="12.7109375" style="1" customWidth="1"/>
    <col min="9718" max="9718" width="50.7109375" style="1" customWidth="1"/>
    <col min="9719" max="9732" width="15.7109375" style="1" customWidth="1"/>
    <col min="9733" max="9972" width="9.140625" style="1"/>
    <col min="9973" max="9973" width="12.7109375" style="1" customWidth="1"/>
    <col min="9974" max="9974" width="50.7109375" style="1" customWidth="1"/>
    <col min="9975" max="9988" width="15.7109375" style="1" customWidth="1"/>
    <col min="9989" max="10228" width="9.140625" style="1"/>
    <col min="10229" max="10229" width="12.7109375" style="1" customWidth="1"/>
    <col min="10230" max="10230" width="50.7109375" style="1" customWidth="1"/>
    <col min="10231" max="10244" width="15.7109375" style="1" customWidth="1"/>
    <col min="10245" max="10484" width="9.140625" style="1"/>
    <col min="10485" max="10485" width="12.7109375" style="1" customWidth="1"/>
    <col min="10486" max="10486" width="50.7109375" style="1" customWidth="1"/>
    <col min="10487" max="10500" width="15.7109375" style="1" customWidth="1"/>
    <col min="10501" max="10740" width="9.140625" style="1"/>
    <col min="10741" max="10741" width="12.7109375" style="1" customWidth="1"/>
    <col min="10742" max="10742" width="50.7109375" style="1" customWidth="1"/>
    <col min="10743" max="10756" width="15.7109375" style="1" customWidth="1"/>
    <col min="10757" max="10996" width="9.140625" style="1"/>
    <col min="10997" max="10997" width="12.7109375" style="1" customWidth="1"/>
    <col min="10998" max="10998" width="50.7109375" style="1" customWidth="1"/>
    <col min="10999" max="11012" width="15.7109375" style="1" customWidth="1"/>
    <col min="11013" max="11252" width="9.140625" style="1"/>
    <col min="11253" max="11253" width="12.7109375" style="1" customWidth="1"/>
    <col min="11254" max="11254" width="50.7109375" style="1" customWidth="1"/>
    <col min="11255" max="11268" width="15.7109375" style="1" customWidth="1"/>
    <col min="11269" max="11508" width="9.140625" style="1"/>
    <col min="11509" max="11509" width="12.7109375" style="1" customWidth="1"/>
    <col min="11510" max="11510" width="50.7109375" style="1" customWidth="1"/>
    <col min="11511" max="11524" width="15.7109375" style="1" customWidth="1"/>
    <col min="11525" max="11764" width="9.140625" style="1"/>
    <col min="11765" max="11765" width="12.7109375" style="1" customWidth="1"/>
    <col min="11766" max="11766" width="50.7109375" style="1" customWidth="1"/>
    <col min="11767" max="11780" width="15.7109375" style="1" customWidth="1"/>
    <col min="11781" max="12020" width="9.140625" style="1"/>
    <col min="12021" max="12021" width="12.7109375" style="1" customWidth="1"/>
    <col min="12022" max="12022" width="50.7109375" style="1" customWidth="1"/>
    <col min="12023" max="12036" width="15.7109375" style="1" customWidth="1"/>
    <col min="12037" max="12276" width="9.140625" style="1"/>
    <col min="12277" max="12277" width="12.7109375" style="1" customWidth="1"/>
    <col min="12278" max="12278" width="50.7109375" style="1" customWidth="1"/>
    <col min="12279" max="12292" width="15.7109375" style="1" customWidth="1"/>
    <col min="12293" max="12532" width="9.140625" style="1"/>
    <col min="12533" max="12533" width="12.7109375" style="1" customWidth="1"/>
    <col min="12534" max="12534" width="50.7109375" style="1" customWidth="1"/>
    <col min="12535" max="12548" width="15.7109375" style="1" customWidth="1"/>
    <col min="12549" max="12788" width="9.140625" style="1"/>
    <col min="12789" max="12789" width="12.7109375" style="1" customWidth="1"/>
    <col min="12790" max="12790" width="50.7109375" style="1" customWidth="1"/>
    <col min="12791" max="12804" width="15.7109375" style="1" customWidth="1"/>
    <col min="12805" max="13044" width="9.140625" style="1"/>
    <col min="13045" max="13045" width="12.7109375" style="1" customWidth="1"/>
    <col min="13046" max="13046" width="50.7109375" style="1" customWidth="1"/>
    <col min="13047" max="13060" width="15.7109375" style="1" customWidth="1"/>
    <col min="13061" max="13300" width="9.140625" style="1"/>
    <col min="13301" max="13301" width="12.7109375" style="1" customWidth="1"/>
    <col min="13302" max="13302" width="50.7109375" style="1" customWidth="1"/>
    <col min="13303" max="13316" width="15.7109375" style="1" customWidth="1"/>
    <col min="13317" max="13556" width="9.140625" style="1"/>
    <col min="13557" max="13557" width="12.7109375" style="1" customWidth="1"/>
    <col min="13558" max="13558" width="50.7109375" style="1" customWidth="1"/>
    <col min="13559" max="13572" width="15.7109375" style="1" customWidth="1"/>
    <col min="13573" max="13812" width="9.140625" style="1"/>
    <col min="13813" max="13813" width="12.7109375" style="1" customWidth="1"/>
    <col min="13814" max="13814" width="50.7109375" style="1" customWidth="1"/>
    <col min="13815" max="13828" width="15.7109375" style="1" customWidth="1"/>
    <col min="13829" max="14068" width="9.140625" style="1"/>
    <col min="14069" max="14069" width="12.7109375" style="1" customWidth="1"/>
    <col min="14070" max="14070" width="50.7109375" style="1" customWidth="1"/>
    <col min="14071" max="14084" width="15.7109375" style="1" customWidth="1"/>
    <col min="14085" max="14324" width="9.140625" style="1"/>
    <col min="14325" max="14325" width="12.7109375" style="1" customWidth="1"/>
    <col min="14326" max="14326" width="50.7109375" style="1" customWidth="1"/>
    <col min="14327" max="14340" width="15.7109375" style="1" customWidth="1"/>
    <col min="14341" max="14580" width="9.140625" style="1"/>
    <col min="14581" max="14581" width="12.7109375" style="1" customWidth="1"/>
    <col min="14582" max="14582" width="50.7109375" style="1" customWidth="1"/>
    <col min="14583" max="14596" width="15.7109375" style="1" customWidth="1"/>
    <col min="14597" max="14836" width="9.140625" style="1"/>
    <col min="14837" max="14837" width="12.7109375" style="1" customWidth="1"/>
    <col min="14838" max="14838" width="50.7109375" style="1" customWidth="1"/>
    <col min="14839" max="14852" width="15.7109375" style="1" customWidth="1"/>
    <col min="14853" max="15092" width="9.140625" style="1"/>
    <col min="15093" max="15093" width="12.7109375" style="1" customWidth="1"/>
    <col min="15094" max="15094" width="50.7109375" style="1" customWidth="1"/>
    <col min="15095" max="15108" width="15.7109375" style="1" customWidth="1"/>
    <col min="15109" max="15348" width="9.140625" style="1"/>
    <col min="15349" max="15349" width="12.7109375" style="1" customWidth="1"/>
    <col min="15350" max="15350" width="50.7109375" style="1" customWidth="1"/>
    <col min="15351" max="15364" width="15.7109375" style="1" customWidth="1"/>
    <col min="15365" max="15604" width="9.140625" style="1"/>
    <col min="15605" max="15605" width="12.7109375" style="1" customWidth="1"/>
    <col min="15606" max="15606" width="50.7109375" style="1" customWidth="1"/>
    <col min="15607" max="15620" width="15.7109375" style="1" customWidth="1"/>
    <col min="15621" max="15860" width="9.140625" style="1"/>
    <col min="15861" max="15861" width="12.7109375" style="1" customWidth="1"/>
    <col min="15862" max="15862" width="50.7109375" style="1" customWidth="1"/>
    <col min="15863" max="15876" width="15.7109375" style="1" customWidth="1"/>
    <col min="15877" max="16116" width="9.140625" style="1"/>
    <col min="16117" max="16117" width="12.7109375" style="1" customWidth="1"/>
    <col min="16118" max="16118" width="50.7109375" style="1" customWidth="1"/>
    <col min="16119" max="16132" width="15.7109375" style="1" customWidth="1"/>
    <col min="16133" max="16384" width="9.140625" style="1"/>
  </cols>
  <sheetData>
    <row r="2" spans="1:6" ht="18.75" x14ac:dyDescent="0.3">
      <c r="B2" s="31" t="s">
        <v>41</v>
      </c>
      <c r="C2" s="31"/>
      <c r="D2" s="31"/>
      <c r="E2" s="31"/>
      <c r="F2" s="31"/>
    </row>
    <row r="3" spans="1:6" ht="14.25" x14ac:dyDescent="0.2">
      <c r="F3" s="10" t="s">
        <v>40</v>
      </c>
    </row>
    <row r="4" spans="1:6" s="2" customFormat="1" ht="25.5" x14ac:dyDescent="0.2">
      <c r="A4" s="8"/>
      <c r="B4" s="11" t="s">
        <v>0</v>
      </c>
      <c r="C4" s="11" t="s">
        <v>1</v>
      </c>
      <c r="D4" s="11" t="s">
        <v>2</v>
      </c>
      <c r="E4" s="11" t="s">
        <v>3</v>
      </c>
      <c r="F4" s="11" t="s">
        <v>42</v>
      </c>
    </row>
    <row r="5" spans="1:6" ht="63.75" x14ac:dyDescent="0.2">
      <c r="A5" s="9">
        <v>1</v>
      </c>
      <c r="B5" s="12" t="s">
        <v>4</v>
      </c>
      <c r="C5" s="13" t="s">
        <v>5</v>
      </c>
      <c r="D5" s="14">
        <v>0</v>
      </c>
      <c r="E5" s="14">
        <f>E6+E9+E11+E13</f>
        <v>1635.8690000000001</v>
      </c>
      <c r="F5" s="14">
        <v>884.71399999999994</v>
      </c>
    </row>
    <row r="6" spans="1:6" ht="51" x14ac:dyDescent="0.2">
      <c r="A6" s="9">
        <v>1</v>
      </c>
      <c r="B6" s="12" t="s">
        <v>6</v>
      </c>
      <c r="C6" s="13" t="s">
        <v>7</v>
      </c>
      <c r="D6" s="14">
        <v>0</v>
      </c>
      <c r="E6" s="14">
        <f>E7+E8</f>
        <v>971.36900000000003</v>
      </c>
      <c r="F6" s="14">
        <v>260.214</v>
      </c>
    </row>
    <row r="7" spans="1:6" ht="13.5" customHeight="1" x14ac:dyDescent="0.2">
      <c r="A7" s="9">
        <v>0</v>
      </c>
      <c r="B7" s="15"/>
      <c r="C7" s="13" t="s">
        <v>68</v>
      </c>
      <c r="D7" s="14">
        <v>0</v>
      </c>
      <c r="E7" s="14">
        <v>230.369</v>
      </c>
      <c r="F7" s="14">
        <v>230.369</v>
      </c>
    </row>
    <row r="8" spans="1:6" ht="27.75" customHeight="1" x14ac:dyDescent="0.2">
      <c r="A8" s="9"/>
      <c r="B8" s="15"/>
      <c r="C8" s="13" t="s">
        <v>66</v>
      </c>
      <c r="D8" s="14"/>
      <c r="E8" s="28">
        <v>741</v>
      </c>
      <c r="F8" s="14">
        <v>29.844999999999999</v>
      </c>
    </row>
    <row r="9" spans="1:6" ht="25.5" x14ac:dyDescent="0.2">
      <c r="A9" s="9">
        <v>1</v>
      </c>
      <c r="B9" s="12" t="s">
        <v>8</v>
      </c>
      <c r="C9" s="13" t="s">
        <v>9</v>
      </c>
      <c r="D9" s="14">
        <v>0</v>
      </c>
      <c r="E9" s="14">
        <v>50</v>
      </c>
      <c r="F9" s="14">
        <v>10</v>
      </c>
    </row>
    <row r="10" spans="1:6" ht="25.5" x14ac:dyDescent="0.2">
      <c r="A10" s="9">
        <v>0</v>
      </c>
      <c r="B10" s="15"/>
      <c r="C10" s="13" t="s">
        <v>43</v>
      </c>
      <c r="D10" s="14">
        <v>0</v>
      </c>
      <c r="E10" s="14">
        <v>50</v>
      </c>
      <c r="F10" s="14">
        <v>10</v>
      </c>
    </row>
    <row r="11" spans="1:6" ht="40.5" customHeight="1" x14ac:dyDescent="0.2">
      <c r="A11" s="9">
        <v>1</v>
      </c>
      <c r="B11" s="12" t="s">
        <v>10</v>
      </c>
      <c r="C11" s="13" t="s">
        <v>11</v>
      </c>
      <c r="D11" s="14">
        <v>0</v>
      </c>
      <c r="E11" s="14">
        <v>114.5</v>
      </c>
      <c r="F11" s="14">
        <v>114.5</v>
      </c>
    </row>
    <row r="12" spans="1:6" ht="25.5" x14ac:dyDescent="0.2">
      <c r="A12" s="9">
        <v>0</v>
      </c>
      <c r="B12" s="12"/>
      <c r="C12" s="13" t="s">
        <v>63</v>
      </c>
      <c r="D12" s="14">
        <v>0</v>
      </c>
      <c r="E12" s="14">
        <v>114.5</v>
      </c>
      <c r="F12" s="14">
        <v>114.5</v>
      </c>
    </row>
    <row r="13" spans="1:6" ht="69" customHeight="1" x14ac:dyDescent="0.2">
      <c r="A13" s="9">
        <v>1</v>
      </c>
      <c r="B13" s="12" t="s">
        <v>12</v>
      </c>
      <c r="C13" s="13" t="s">
        <v>13</v>
      </c>
      <c r="D13" s="14">
        <v>0</v>
      </c>
      <c r="E13" s="14">
        <v>500</v>
      </c>
      <c r="F13" s="14">
        <v>500</v>
      </c>
    </row>
    <row r="14" spans="1:6" s="20" customFormat="1" ht="38.25" x14ac:dyDescent="0.2">
      <c r="A14" s="16">
        <v>0</v>
      </c>
      <c r="B14" s="17"/>
      <c r="C14" s="18" t="s">
        <v>44</v>
      </c>
      <c r="D14" s="19">
        <v>0</v>
      </c>
      <c r="E14" s="19">
        <v>500</v>
      </c>
      <c r="F14" s="19">
        <v>500</v>
      </c>
    </row>
    <row r="15" spans="1:6" x14ac:dyDescent="0.2">
      <c r="A15" s="9">
        <v>1</v>
      </c>
      <c r="B15" s="12" t="s">
        <v>14</v>
      </c>
      <c r="C15" s="13" t="s">
        <v>15</v>
      </c>
      <c r="D15" s="14">
        <v>0</v>
      </c>
      <c r="E15" s="14">
        <f>E16+E19</f>
        <v>6397</v>
      </c>
      <c r="F15" s="14">
        <v>658.29291000000012</v>
      </c>
    </row>
    <row r="16" spans="1:6" x14ac:dyDescent="0.2">
      <c r="A16" s="9">
        <v>1</v>
      </c>
      <c r="B16" s="12" t="s">
        <v>16</v>
      </c>
      <c r="C16" s="13" t="s">
        <v>17</v>
      </c>
      <c r="D16" s="14">
        <v>0</v>
      </c>
      <c r="E16" s="14">
        <f>E17+E18</f>
        <v>1787</v>
      </c>
      <c r="F16" s="14">
        <v>543.52091000000007</v>
      </c>
    </row>
    <row r="17" spans="1:6" ht="21" customHeight="1" x14ac:dyDescent="0.2">
      <c r="A17" s="9"/>
      <c r="B17" s="15"/>
      <c r="C17" s="13" t="s">
        <v>69</v>
      </c>
      <c r="D17" s="14">
        <v>0</v>
      </c>
      <c r="E17" s="14">
        <v>12</v>
      </c>
      <c r="F17" s="14">
        <v>12</v>
      </c>
    </row>
    <row r="18" spans="1:6" ht="27" customHeight="1" x14ac:dyDescent="0.2">
      <c r="A18" s="9"/>
      <c r="B18" s="15"/>
      <c r="C18" s="13" t="s">
        <v>45</v>
      </c>
      <c r="D18" s="14">
        <v>0</v>
      </c>
      <c r="E18" s="14">
        <v>1775</v>
      </c>
      <c r="F18" s="14">
        <v>531.52091000000007</v>
      </c>
    </row>
    <row r="19" spans="1:6" ht="25.5" x14ac:dyDescent="0.2">
      <c r="A19" s="9">
        <v>1</v>
      </c>
      <c r="B19" s="12" t="s">
        <v>18</v>
      </c>
      <c r="C19" s="13" t="s">
        <v>19</v>
      </c>
      <c r="D19" s="14">
        <v>0</v>
      </c>
      <c r="E19" s="14">
        <v>4610</v>
      </c>
      <c r="F19" s="14">
        <v>114.77199999999999</v>
      </c>
    </row>
    <row r="20" spans="1:6" ht="25.5" customHeight="1" x14ac:dyDescent="0.2">
      <c r="A20" s="9"/>
      <c r="B20" s="12"/>
      <c r="C20" s="13" t="s">
        <v>54</v>
      </c>
      <c r="D20" s="14">
        <v>0</v>
      </c>
      <c r="E20" s="14">
        <v>1503.61</v>
      </c>
      <c r="F20" s="14">
        <v>0</v>
      </c>
    </row>
    <row r="21" spans="1:6" ht="38.25" x14ac:dyDescent="0.2">
      <c r="A21" s="9"/>
      <c r="B21" s="12"/>
      <c r="C21" s="13" t="s">
        <v>64</v>
      </c>
      <c r="D21" s="14">
        <v>0</v>
      </c>
      <c r="E21" s="14">
        <v>49.98</v>
      </c>
      <c r="F21" s="27">
        <v>49.98</v>
      </c>
    </row>
    <row r="22" spans="1:6" ht="42" customHeight="1" x14ac:dyDescent="0.2">
      <c r="A22" s="9"/>
      <c r="B22" s="12"/>
      <c r="C22" s="13" t="s">
        <v>65</v>
      </c>
      <c r="D22" s="14">
        <v>0</v>
      </c>
      <c r="E22" s="14">
        <v>6.41</v>
      </c>
      <c r="F22" s="27">
        <v>6.41</v>
      </c>
    </row>
    <row r="23" spans="1:6" ht="42" customHeight="1" x14ac:dyDescent="0.2">
      <c r="A23" s="9"/>
      <c r="B23" s="12"/>
      <c r="C23" s="13" t="s">
        <v>56</v>
      </c>
      <c r="D23" s="14">
        <v>0</v>
      </c>
      <c r="E23" s="14">
        <v>2991.62</v>
      </c>
      <c r="F23" s="14">
        <v>0</v>
      </c>
    </row>
    <row r="24" spans="1:6" ht="25.5" x14ac:dyDescent="0.2">
      <c r="A24" s="9"/>
      <c r="B24" s="12"/>
      <c r="C24" s="13" t="s">
        <v>55</v>
      </c>
      <c r="D24" s="14">
        <v>0</v>
      </c>
      <c r="E24" s="14">
        <v>24.92</v>
      </c>
      <c r="F24" s="14">
        <v>24.92</v>
      </c>
    </row>
    <row r="25" spans="1:6" ht="25.5" x14ac:dyDescent="0.2">
      <c r="A25" s="9"/>
      <c r="B25" s="12"/>
      <c r="C25" s="13" t="s">
        <v>57</v>
      </c>
      <c r="D25" s="14">
        <v>0</v>
      </c>
      <c r="E25" s="14">
        <v>24.92</v>
      </c>
      <c r="F25" s="14">
        <v>24.92</v>
      </c>
    </row>
    <row r="26" spans="1:6" ht="25.5" x14ac:dyDescent="0.2">
      <c r="A26" s="9"/>
      <c r="B26" s="12"/>
      <c r="C26" s="13" t="s">
        <v>58</v>
      </c>
      <c r="D26" s="14">
        <v>0</v>
      </c>
      <c r="E26" s="14">
        <v>4.2699999999999996</v>
      </c>
      <c r="F26" s="14">
        <v>4.2699999999999996</v>
      </c>
    </row>
    <row r="27" spans="1:6" ht="25.5" x14ac:dyDescent="0.2">
      <c r="A27" s="9"/>
      <c r="B27" s="12"/>
      <c r="C27" s="13" t="s">
        <v>59</v>
      </c>
      <c r="D27" s="14">
        <v>0</v>
      </c>
      <c r="E27" s="14">
        <v>4.2699999999999996</v>
      </c>
      <c r="F27" s="14">
        <v>4.2699999999999996</v>
      </c>
    </row>
    <row r="28" spans="1:6" x14ac:dyDescent="0.2">
      <c r="A28" s="9">
        <v>1</v>
      </c>
      <c r="B28" s="12" t="s">
        <v>20</v>
      </c>
      <c r="C28" s="13" t="s">
        <v>21</v>
      </c>
      <c r="D28" s="14">
        <v>0</v>
      </c>
      <c r="E28" s="14">
        <v>15</v>
      </c>
      <c r="F28" s="14">
        <v>0</v>
      </c>
    </row>
    <row r="29" spans="1:6" ht="25.5" x14ac:dyDescent="0.2">
      <c r="A29" s="9">
        <v>1</v>
      </c>
      <c r="B29" s="12" t="s">
        <v>22</v>
      </c>
      <c r="C29" s="13" t="s">
        <v>23</v>
      </c>
      <c r="D29" s="14">
        <v>0</v>
      </c>
      <c r="E29" s="14">
        <v>15</v>
      </c>
      <c r="F29" s="14">
        <v>0</v>
      </c>
    </row>
    <row r="30" spans="1:6" ht="29.25" customHeight="1" x14ac:dyDescent="0.2">
      <c r="A30" s="9">
        <v>0</v>
      </c>
      <c r="B30" s="15"/>
      <c r="C30" s="13" t="s">
        <v>46</v>
      </c>
      <c r="D30" s="14">
        <v>0</v>
      </c>
      <c r="E30" s="14">
        <v>15</v>
      </c>
      <c r="F30" s="14">
        <v>0</v>
      </c>
    </row>
    <row r="31" spans="1:6" x14ac:dyDescent="0.2">
      <c r="A31" s="9">
        <v>1</v>
      </c>
      <c r="B31" s="12" t="s">
        <v>24</v>
      </c>
      <c r="C31" s="13" t="s">
        <v>25</v>
      </c>
      <c r="D31" s="14">
        <v>275.40000000000003</v>
      </c>
      <c r="E31" s="14">
        <f>E32+E38</f>
        <v>13.976000000000001</v>
      </c>
      <c r="F31" s="14">
        <v>10.43</v>
      </c>
    </row>
    <row r="32" spans="1:6" x14ac:dyDescent="0.2">
      <c r="A32" s="9">
        <v>1</v>
      </c>
      <c r="B32" s="12" t="s">
        <v>26</v>
      </c>
      <c r="C32" s="13" t="s">
        <v>27</v>
      </c>
      <c r="D32" s="14">
        <v>275.40000000000003</v>
      </c>
      <c r="E32" s="14">
        <f>E34</f>
        <v>10.4</v>
      </c>
      <c r="F32" s="14">
        <v>10.43</v>
      </c>
    </row>
    <row r="33" spans="1:6" ht="14.25" customHeight="1" x14ac:dyDescent="0.2">
      <c r="A33" s="9"/>
      <c r="B33" s="21"/>
      <c r="C33" s="22" t="s">
        <v>47</v>
      </c>
      <c r="D33" s="23">
        <v>188.2</v>
      </c>
      <c r="E33" s="23">
        <v>0</v>
      </c>
      <c r="F33" s="23">
        <v>0</v>
      </c>
    </row>
    <row r="34" spans="1:6" ht="25.5" customHeight="1" x14ac:dyDescent="0.2">
      <c r="A34" s="9"/>
      <c r="B34" s="21"/>
      <c r="C34" s="24" t="s">
        <v>48</v>
      </c>
      <c r="D34" s="23">
        <v>0</v>
      </c>
      <c r="E34" s="23">
        <v>10.4</v>
      </c>
      <c r="F34" s="23">
        <v>10.4</v>
      </c>
    </row>
    <row r="35" spans="1:6" ht="15" customHeight="1" x14ac:dyDescent="0.2">
      <c r="A35" s="9"/>
      <c r="B35" s="21"/>
      <c r="C35" s="25" t="s">
        <v>49</v>
      </c>
      <c r="D35" s="23">
        <v>70</v>
      </c>
      <c r="E35" s="23">
        <v>0</v>
      </c>
      <c r="F35" s="23">
        <v>0</v>
      </c>
    </row>
    <row r="36" spans="1:6" ht="15" customHeight="1" x14ac:dyDescent="0.2">
      <c r="A36" s="9"/>
      <c r="B36" s="21"/>
      <c r="C36" s="26" t="s">
        <v>50</v>
      </c>
      <c r="D36" s="23">
        <v>15</v>
      </c>
      <c r="E36" s="23">
        <v>0</v>
      </c>
      <c r="F36" s="23">
        <v>0</v>
      </c>
    </row>
    <row r="37" spans="1:6" ht="23.25" customHeight="1" x14ac:dyDescent="0.2">
      <c r="A37" s="9"/>
      <c r="B37" s="21"/>
      <c r="C37" s="26" t="s">
        <v>51</v>
      </c>
      <c r="D37" s="23">
        <v>2.2000000000000002</v>
      </c>
      <c r="E37" s="23">
        <v>0</v>
      </c>
      <c r="F37" s="23">
        <v>0</v>
      </c>
    </row>
    <row r="38" spans="1:6" x14ac:dyDescent="0.2">
      <c r="A38" s="9">
        <v>1</v>
      </c>
      <c r="B38" s="12">
        <v>4030</v>
      </c>
      <c r="C38" s="13" t="s">
        <v>67</v>
      </c>
      <c r="D38" s="14">
        <v>0</v>
      </c>
      <c r="E38" s="14">
        <v>3.5760000000000001</v>
      </c>
      <c r="F38" s="14">
        <v>0</v>
      </c>
    </row>
    <row r="39" spans="1:6" ht="24.75" customHeight="1" x14ac:dyDescent="0.2">
      <c r="A39" s="9"/>
      <c r="B39" s="21"/>
      <c r="C39" s="30" t="s">
        <v>70</v>
      </c>
      <c r="D39" s="23">
        <v>0</v>
      </c>
      <c r="E39" s="14">
        <v>3.5760000000000001</v>
      </c>
      <c r="F39" s="23">
        <v>0</v>
      </c>
    </row>
    <row r="40" spans="1:6" x14ac:dyDescent="0.2">
      <c r="A40" s="9">
        <v>1</v>
      </c>
      <c r="B40" s="12" t="s">
        <v>28</v>
      </c>
      <c r="C40" s="13" t="s">
        <v>29</v>
      </c>
      <c r="D40" s="14">
        <v>0</v>
      </c>
      <c r="E40" s="14">
        <f>E41+E43+E45+E47</f>
        <v>4710</v>
      </c>
      <c r="F40" s="14">
        <v>265.69900000000001</v>
      </c>
    </row>
    <row r="41" spans="1:6" ht="25.5" x14ac:dyDescent="0.2">
      <c r="A41" s="9">
        <v>1</v>
      </c>
      <c r="B41" s="12" t="s">
        <v>30</v>
      </c>
      <c r="C41" s="13" t="s">
        <v>31</v>
      </c>
      <c r="D41" s="14">
        <v>0</v>
      </c>
      <c r="E41" s="14">
        <v>50</v>
      </c>
      <c r="F41" s="14">
        <v>0</v>
      </c>
    </row>
    <row r="42" spans="1:6" ht="26.25" customHeight="1" x14ac:dyDescent="0.2">
      <c r="A42" s="9">
        <v>0</v>
      </c>
      <c r="B42" s="15"/>
      <c r="C42" s="13" t="s">
        <v>52</v>
      </c>
      <c r="D42" s="14">
        <v>0</v>
      </c>
      <c r="E42" s="14">
        <v>50</v>
      </c>
      <c r="F42" s="14">
        <v>0</v>
      </c>
    </row>
    <row r="43" spans="1:6" x14ac:dyDescent="0.2">
      <c r="A43" s="9">
        <v>1</v>
      </c>
      <c r="B43" s="12" t="s">
        <v>32</v>
      </c>
      <c r="C43" s="13" t="s">
        <v>33</v>
      </c>
      <c r="D43" s="14">
        <v>0</v>
      </c>
      <c r="E43" s="14">
        <v>300</v>
      </c>
      <c r="F43" s="14">
        <v>265.69900000000001</v>
      </c>
    </row>
    <row r="44" spans="1:6" ht="13.5" customHeight="1" x14ac:dyDescent="0.2">
      <c r="A44" s="9">
        <v>0</v>
      </c>
      <c r="B44" s="15"/>
      <c r="C44" s="13" t="s">
        <v>53</v>
      </c>
      <c r="D44" s="14">
        <v>0</v>
      </c>
      <c r="E44" s="14">
        <v>300</v>
      </c>
      <c r="F44" s="14">
        <v>265.69900000000001</v>
      </c>
    </row>
    <row r="45" spans="1:6" x14ac:dyDescent="0.2">
      <c r="A45" s="9">
        <v>1</v>
      </c>
      <c r="B45" s="12" t="s">
        <v>34</v>
      </c>
      <c r="C45" s="13" t="s">
        <v>35</v>
      </c>
      <c r="D45" s="14">
        <v>0</v>
      </c>
      <c r="E45" s="14">
        <v>4300</v>
      </c>
      <c r="F45" s="14">
        <v>0</v>
      </c>
    </row>
    <row r="46" spans="1:6" x14ac:dyDescent="0.2">
      <c r="A46" s="9">
        <v>0</v>
      </c>
      <c r="B46" s="12"/>
      <c r="C46" s="13" t="s">
        <v>60</v>
      </c>
      <c r="D46" s="14">
        <v>0</v>
      </c>
      <c r="E46" s="14">
        <v>4300</v>
      </c>
      <c r="F46" s="14">
        <v>0</v>
      </c>
    </row>
    <row r="47" spans="1:6" x14ac:dyDescent="0.2">
      <c r="A47" s="9">
        <v>1</v>
      </c>
      <c r="B47" s="12" t="s">
        <v>36</v>
      </c>
      <c r="C47" s="13" t="s">
        <v>37</v>
      </c>
      <c r="D47" s="14">
        <v>0</v>
      </c>
      <c r="E47" s="14">
        <v>60</v>
      </c>
      <c r="F47" s="14">
        <v>0</v>
      </c>
    </row>
    <row r="48" spans="1:6" x14ac:dyDescent="0.2">
      <c r="A48" s="9"/>
      <c r="B48" s="12"/>
      <c r="C48" s="13" t="s">
        <v>61</v>
      </c>
      <c r="D48" s="14">
        <v>0</v>
      </c>
      <c r="E48" s="14">
        <v>46</v>
      </c>
      <c r="F48" s="14">
        <v>0</v>
      </c>
    </row>
    <row r="49" spans="1:6" ht="25.5" x14ac:dyDescent="0.2">
      <c r="A49" s="9">
        <v>0</v>
      </c>
      <c r="B49" s="12"/>
      <c r="C49" s="13" t="s">
        <v>62</v>
      </c>
      <c r="D49" s="14">
        <v>0</v>
      </c>
      <c r="E49" s="14">
        <v>14</v>
      </c>
      <c r="F49" s="14">
        <v>0</v>
      </c>
    </row>
    <row r="50" spans="1:6" x14ac:dyDescent="0.2">
      <c r="A50" s="9">
        <v>1</v>
      </c>
      <c r="B50" s="12" t="s">
        <v>38</v>
      </c>
      <c r="C50" s="13" t="s">
        <v>39</v>
      </c>
      <c r="D50" s="14">
        <v>275.40000000000003</v>
      </c>
      <c r="E50" s="14">
        <f>E40+E31+E28+E15+E5</f>
        <v>12771.844999999999</v>
      </c>
      <c r="F50" s="14">
        <v>1819.1359100000002</v>
      </c>
    </row>
    <row r="52" spans="1:6" x14ac:dyDescent="0.2">
      <c r="B52" s="7"/>
      <c r="C52" s="5"/>
      <c r="D52" s="3"/>
      <c r="E52" s="3"/>
      <c r="F52" s="3"/>
    </row>
    <row r="60" spans="1:6" ht="13.15" hidden="1" x14ac:dyDescent="0.25"/>
  </sheetData>
  <mergeCells count="1">
    <mergeCell ref="B2:F2"/>
  </mergeCells>
  <conditionalFormatting sqref="B11:B13 B15:B16 B31:B32 B40:B41 B45:B50 B43 B19:B29 B5:B9">
    <cfRule type="expression" dxfId="75" priority="98" stopIfTrue="1">
      <formula>A5=1</formula>
    </cfRule>
  </conditionalFormatting>
  <conditionalFormatting sqref="C9 C11 C15:C16 C31:C32 C40:C41 C45:C50 C43 C28:C29 C19 C13 C5:C6">
    <cfRule type="expression" dxfId="74" priority="99" stopIfTrue="1">
      <formula>A5=1</formula>
    </cfRule>
  </conditionalFormatting>
  <conditionalFormatting sqref="D9 D11:D13 D15:D16 D31:D32 D40:D41 D45:D50 D43 D28:D29 D19:D22 D5:D7 D8:E8">
    <cfRule type="expression" dxfId="73" priority="100" stopIfTrue="1">
      <formula>A5=1</formula>
    </cfRule>
  </conditionalFormatting>
  <conditionalFormatting sqref="E9 E11:E13 E15:E16 E31:E32 E40:E41 E45:E50 E43 E28:E29 E19 E5:E6">
    <cfRule type="expression" dxfId="72" priority="101" stopIfTrue="1">
      <formula>A5=1</formula>
    </cfRule>
  </conditionalFormatting>
  <conditionalFormatting sqref="F11:F13 F15:F16 F31:F32 F40:F41 F45:F50 F43 F28:F29 F19:F20 F5:F6 F9">
    <cfRule type="expression" dxfId="71" priority="105" stopIfTrue="1">
      <formula>A5=1</formula>
    </cfRule>
  </conditionalFormatting>
  <conditionalFormatting sqref="B52:B61">
    <cfRule type="expression" dxfId="70" priority="82" stopIfTrue="1">
      <formula>A52=1</formula>
    </cfRule>
  </conditionalFormatting>
  <conditionalFormatting sqref="C52:C61">
    <cfRule type="expression" dxfId="69" priority="83" stopIfTrue="1">
      <formula>A52=1</formula>
    </cfRule>
  </conditionalFormatting>
  <conditionalFormatting sqref="D52:D61">
    <cfRule type="expression" dxfId="68" priority="84" stopIfTrue="1">
      <formula>A52=1</formula>
    </cfRule>
  </conditionalFormatting>
  <conditionalFormatting sqref="E52:E61">
    <cfRule type="expression" dxfId="67" priority="85" stopIfTrue="1">
      <formula>A52=1</formula>
    </cfRule>
  </conditionalFormatting>
  <conditionalFormatting sqref="F52:F61">
    <cfRule type="expression" dxfId="66" priority="89" stopIfTrue="1">
      <formula>A52=1</formula>
    </cfRule>
  </conditionalFormatting>
  <conditionalFormatting sqref="C7">
    <cfRule type="expression" dxfId="65" priority="79" stopIfTrue="1">
      <formula>A7=1</formula>
    </cfRule>
  </conditionalFormatting>
  <conditionalFormatting sqref="F7">
    <cfRule type="expression" dxfId="64" priority="81" stopIfTrue="1">
      <formula>A7=1</formula>
    </cfRule>
  </conditionalFormatting>
  <conditionalFormatting sqref="E7">
    <cfRule type="expression" dxfId="63" priority="77" stopIfTrue="1">
      <formula>XFD7=1</formula>
    </cfRule>
  </conditionalFormatting>
  <conditionalFormatting sqref="B10">
    <cfRule type="expression" dxfId="62" priority="72" stopIfTrue="1">
      <formula>A10=1</formula>
    </cfRule>
  </conditionalFormatting>
  <conditionalFormatting sqref="C10">
    <cfRule type="expression" dxfId="61" priority="73" stopIfTrue="1">
      <formula>A10=1</formula>
    </cfRule>
  </conditionalFormatting>
  <conditionalFormatting sqref="D10">
    <cfRule type="expression" dxfId="60" priority="74" stopIfTrue="1">
      <formula>A10=1</formula>
    </cfRule>
  </conditionalFormatting>
  <conditionalFormatting sqref="E10">
    <cfRule type="expression" dxfId="59" priority="75" stopIfTrue="1">
      <formula>A10=1</formula>
    </cfRule>
  </conditionalFormatting>
  <conditionalFormatting sqref="F10">
    <cfRule type="expression" dxfId="58" priority="76" stopIfTrue="1">
      <formula>A10=1</formula>
    </cfRule>
  </conditionalFormatting>
  <conditionalFormatting sqref="B18">
    <cfRule type="expression" dxfId="57" priority="56" stopIfTrue="1">
      <formula>A18=1</formula>
    </cfRule>
  </conditionalFormatting>
  <conditionalFormatting sqref="B14">
    <cfRule type="expression" dxfId="56" priority="62" stopIfTrue="1">
      <formula>A14=1</formula>
    </cfRule>
  </conditionalFormatting>
  <conditionalFormatting sqref="C14">
    <cfRule type="expression" dxfId="55" priority="63" stopIfTrue="1">
      <formula>A14=1</formula>
    </cfRule>
  </conditionalFormatting>
  <conditionalFormatting sqref="D14">
    <cfRule type="expression" dxfId="54" priority="64" stopIfTrue="1">
      <formula>A14=1</formula>
    </cfRule>
  </conditionalFormatting>
  <conditionalFormatting sqref="E14">
    <cfRule type="expression" dxfId="53" priority="65" stopIfTrue="1">
      <formula>A14=1</formula>
    </cfRule>
  </conditionalFormatting>
  <conditionalFormatting sqref="F14">
    <cfRule type="expression" dxfId="52" priority="66" stopIfTrue="1">
      <formula>A14=1</formula>
    </cfRule>
  </conditionalFormatting>
  <conditionalFormatting sqref="B17">
    <cfRule type="expression" dxfId="51" priority="57" stopIfTrue="1">
      <formula>A17=1</formula>
    </cfRule>
  </conditionalFormatting>
  <conditionalFormatting sqref="C17">
    <cfRule type="expression" dxfId="50" priority="58" stopIfTrue="1">
      <formula>A17=1</formula>
    </cfRule>
  </conditionalFormatting>
  <conditionalFormatting sqref="D17">
    <cfRule type="expression" dxfId="49" priority="59" stopIfTrue="1">
      <formula>A17=1</formula>
    </cfRule>
  </conditionalFormatting>
  <conditionalFormatting sqref="E17">
    <cfRule type="expression" dxfId="48" priority="60" stopIfTrue="1">
      <formula>A17=1</formula>
    </cfRule>
  </conditionalFormatting>
  <conditionalFormatting sqref="F17">
    <cfRule type="expression" dxfId="47" priority="61" stopIfTrue="1">
      <formula>A17=1</formula>
    </cfRule>
  </conditionalFormatting>
  <conditionalFormatting sqref="C18">
    <cfRule type="expression" dxfId="46" priority="55" stopIfTrue="1">
      <formula>A18=1</formula>
    </cfRule>
  </conditionalFormatting>
  <conditionalFormatting sqref="D18">
    <cfRule type="expression" dxfId="45" priority="52" stopIfTrue="1">
      <formula>A18=1</formula>
    </cfRule>
  </conditionalFormatting>
  <conditionalFormatting sqref="E18">
    <cfRule type="expression" dxfId="44" priority="53" stopIfTrue="1">
      <formula>A18=1</formula>
    </cfRule>
  </conditionalFormatting>
  <conditionalFormatting sqref="F18">
    <cfRule type="expression" dxfId="43" priority="51" stopIfTrue="1">
      <formula>A18=1</formula>
    </cfRule>
  </conditionalFormatting>
  <conditionalFormatting sqref="B30">
    <cfRule type="expression" dxfId="42" priority="46" stopIfTrue="1">
      <formula>A30=1</formula>
    </cfRule>
  </conditionalFormatting>
  <conditionalFormatting sqref="C30">
    <cfRule type="expression" dxfId="41" priority="47" stopIfTrue="1">
      <formula>A30=1</formula>
    </cfRule>
  </conditionalFormatting>
  <conditionalFormatting sqref="D30">
    <cfRule type="expression" dxfId="40" priority="48" stopIfTrue="1">
      <formula>A30=1</formula>
    </cfRule>
  </conditionalFormatting>
  <conditionalFormatting sqref="E30">
    <cfRule type="expression" dxfId="39" priority="49" stopIfTrue="1">
      <formula>A30=1</formula>
    </cfRule>
  </conditionalFormatting>
  <conditionalFormatting sqref="F30">
    <cfRule type="expression" dxfId="38" priority="50" stopIfTrue="1">
      <formula>A30=1</formula>
    </cfRule>
  </conditionalFormatting>
  <conditionalFormatting sqref="B33:B37 B39">
    <cfRule type="expression" dxfId="37" priority="41" stopIfTrue="1">
      <formula>A33=1</formula>
    </cfRule>
  </conditionalFormatting>
  <conditionalFormatting sqref="C33 C35:C37">
    <cfRule type="expression" dxfId="36" priority="42" stopIfTrue="1">
      <formula>A33=1</formula>
    </cfRule>
  </conditionalFormatting>
  <conditionalFormatting sqref="D33:D37 D39">
    <cfRule type="expression" dxfId="35" priority="43" stopIfTrue="1">
      <formula>A33=1</formula>
    </cfRule>
  </conditionalFormatting>
  <conditionalFormatting sqref="E33:E37">
    <cfRule type="expression" dxfId="34" priority="44" stopIfTrue="1">
      <formula>A33=1</formula>
    </cfRule>
  </conditionalFormatting>
  <conditionalFormatting sqref="F33:F37 F39">
    <cfRule type="expression" dxfId="33" priority="45" stopIfTrue="1">
      <formula>A33=1</formula>
    </cfRule>
  </conditionalFormatting>
  <conditionalFormatting sqref="C34">
    <cfRule type="expression" dxfId="32" priority="40" stopIfTrue="1">
      <formula>A34=1</formula>
    </cfRule>
  </conditionalFormatting>
  <conditionalFormatting sqref="B42">
    <cfRule type="expression" dxfId="31" priority="35" stopIfTrue="1">
      <formula>A42=1</formula>
    </cfRule>
  </conditionalFormatting>
  <conditionalFormatting sqref="C42">
    <cfRule type="expression" dxfId="30" priority="36" stopIfTrue="1">
      <formula>A42=1</formula>
    </cfRule>
  </conditionalFormatting>
  <conditionalFormatting sqref="D42">
    <cfRule type="expression" dxfId="29" priority="37" stopIfTrue="1">
      <formula>A42=1</formula>
    </cfRule>
  </conditionalFormatting>
  <conditionalFormatting sqref="E42">
    <cfRule type="expression" dxfId="28" priority="38" stopIfTrue="1">
      <formula>A42=1</formula>
    </cfRule>
  </conditionalFormatting>
  <conditionalFormatting sqref="F42">
    <cfRule type="expression" dxfId="27" priority="39" stopIfTrue="1">
      <formula>A42=1</formula>
    </cfRule>
  </conditionalFormatting>
  <conditionalFormatting sqref="B44">
    <cfRule type="expression" dxfId="26" priority="30" stopIfTrue="1">
      <formula>A44=1</formula>
    </cfRule>
  </conditionalFormatting>
  <conditionalFormatting sqref="C44">
    <cfRule type="expression" dxfId="25" priority="31" stopIfTrue="1">
      <formula>A44=1</formula>
    </cfRule>
  </conditionalFormatting>
  <conditionalFormatting sqref="D44">
    <cfRule type="expression" dxfId="24" priority="32" stopIfTrue="1">
      <formula>A44=1</formula>
    </cfRule>
  </conditionalFormatting>
  <conditionalFormatting sqref="E44">
    <cfRule type="expression" dxfId="23" priority="33" stopIfTrue="1">
      <formula>A44=1</formula>
    </cfRule>
  </conditionalFormatting>
  <conditionalFormatting sqref="F44">
    <cfRule type="expression" dxfId="22" priority="29" stopIfTrue="1">
      <formula>A44=1</formula>
    </cfRule>
  </conditionalFormatting>
  <conditionalFormatting sqref="F21:F23">
    <cfRule type="expression" dxfId="21" priority="28" stopIfTrue="1">
      <formula>A21=1</formula>
    </cfRule>
  </conditionalFormatting>
  <conditionalFormatting sqref="C21:C22">
    <cfRule type="expression" dxfId="20" priority="27" stopIfTrue="1">
      <formula>A21=1</formula>
    </cfRule>
  </conditionalFormatting>
  <conditionalFormatting sqref="C24:C27">
    <cfRule type="expression" dxfId="19" priority="26" stopIfTrue="1">
      <formula>A24=1</formula>
    </cfRule>
  </conditionalFormatting>
  <conditionalFormatting sqref="F24:F27">
    <cfRule type="expression" dxfId="18" priority="25" stopIfTrue="1">
      <formula>A24=1</formula>
    </cfRule>
  </conditionalFormatting>
  <conditionalFormatting sqref="C20">
    <cfRule type="expression" dxfId="17" priority="23" stopIfTrue="1">
      <formula>A20=1</formula>
    </cfRule>
  </conditionalFormatting>
  <conditionalFormatting sqref="E20">
    <cfRule type="expression" dxfId="16" priority="22" stopIfTrue="1">
      <formula>B20=1</formula>
    </cfRule>
  </conditionalFormatting>
  <conditionalFormatting sqref="E21:E22">
    <cfRule type="expression" dxfId="15" priority="21" stopIfTrue="1">
      <formula>B21=1</formula>
    </cfRule>
  </conditionalFormatting>
  <conditionalFormatting sqref="C23">
    <cfRule type="expression" dxfId="14" priority="20" stopIfTrue="1">
      <formula>A23=1</formula>
    </cfRule>
  </conditionalFormatting>
  <conditionalFormatting sqref="D24:D27">
    <cfRule type="expression" dxfId="13" priority="19" stopIfTrue="1">
      <formula>A24=1</formula>
    </cfRule>
  </conditionalFormatting>
  <conditionalFormatting sqref="D23">
    <cfRule type="expression" dxfId="12" priority="18" stopIfTrue="1">
      <formula>A23=1</formula>
    </cfRule>
  </conditionalFormatting>
  <conditionalFormatting sqref="E24:E27">
    <cfRule type="expression" dxfId="11" priority="17" stopIfTrue="1">
      <formula>B24=1</formula>
    </cfRule>
  </conditionalFormatting>
  <conditionalFormatting sqref="E23">
    <cfRule type="expression" dxfId="10" priority="16" stopIfTrue="1">
      <formula>B23=1</formula>
    </cfRule>
  </conditionalFormatting>
  <conditionalFormatting sqref="C8">
    <cfRule type="expression" dxfId="9" priority="12" stopIfTrue="1">
      <formula>A8=1</formula>
    </cfRule>
  </conditionalFormatting>
  <conditionalFormatting sqref="C12">
    <cfRule type="expression" dxfId="8" priority="13" stopIfTrue="1">
      <formula>A12=1</formula>
    </cfRule>
  </conditionalFormatting>
  <conditionalFormatting sqref="F8">
    <cfRule type="expression" dxfId="7" priority="8" stopIfTrue="1">
      <formula>A8=1</formula>
    </cfRule>
  </conditionalFormatting>
  <conditionalFormatting sqref="B38">
    <cfRule type="expression" dxfId="6" priority="3" stopIfTrue="1">
      <formula>A38=1</formula>
    </cfRule>
  </conditionalFormatting>
  <conditionalFormatting sqref="C38">
    <cfRule type="expression" dxfId="5" priority="4" stopIfTrue="1">
      <formula>A38=1</formula>
    </cfRule>
  </conditionalFormatting>
  <conditionalFormatting sqref="D38">
    <cfRule type="expression" dxfId="4" priority="5" stopIfTrue="1">
      <formula>A38=1</formula>
    </cfRule>
  </conditionalFormatting>
  <conditionalFormatting sqref="E38">
    <cfRule type="expression" dxfId="3" priority="6" stopIfTrue="1">
      <formula>A38=1</formula>
    </cfRule>
  </conditionalFormatting>
  <conditionalFormatting sqref="F38">
    <cfRule type="expression" dxfId="2" priority="7" stopIfTrue="1">
      <formula>A38=1</formula>
    </cfRule>
  </conditionalFormatting>
  <conditionalFormatting sqref="C39">
    <cfRule type="expression" dxfId="1" priority="2" stopIfTrue="1">
      <formula>A39=1</formula>
    </cfRule>
  </conditionalFormatting>
  <conditionalFormatting sqref="E39">
    <cfRule type="expression" dxfId="0" priority="1" stopIfTrue="1">
      <formula>A39=1</formula>
    </cfRule>
  </conditionalFormatting>
  <pageMargins left="0.31496062992125984" right="0.31496062992125984" top="0.39370078740157483" bottom="0.39370078740157483" header="0" footer="0"/>
  <pageSetup paperSize="9" scale="95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7:F39"/>
  <sheetViews>
    <sheetView workbookViewId="0">
      <selection activeCell="K39" sqref="K39"/>
    </sheetView>
  </sheetViews>
  <sheetFormatPr defaultRowHeight="12.75" x14ac:dyDescent="0.2"/>
  <sheetData>
    <row r="37" spans="2:6" ht="15" customHeight="1" x14ac:dyDescent="0.2">
      <c r="B37" s="29"/>
      <c r="C37" s="29"/>
      <c r="D37" s="29"/>
      <c r="E37" s="29"/>
      <c r="F37" s="29"/>
    </row>
    <row r="38" spans="2:6" x14ac:dyDescent="0.2">
      <c r="B38">
        <v>4030</v>
      </c>
      <c r="C38" t="s">
        <v>67</v>
      </c>
      <c r="D38">
        <v>0</v>
      </c>
      <c r="E38">
        <v>3.5760000000000001</v>
      </c>
      <c r="F38">
        <v>0</v>
      </c>
    </row>
    <row r="39" spans="2:6" ht="12.75" customHeight="1" x14ac:dyDescent="0.2">
      <c r="B39" s="29"/>
      <c r="C39" s="29"/>
      <c r="D39" s="29"/>
      <c r="E39" s="29"/>
      <c r="F39" s="2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2022-09-13T05:40:25Z</cp:lastPrinted>
  <dcterms:created xsi:type="dcterms:W3CDTF">2022-09-01T12:49:20Z</dcterms:created>
  <dcterms:modified xsi:type="dcterms:W3CDTF">2023-02-02T11:28:52Z</dcterms:modified>
</cp:coreProperties>
</file>